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58E3A611-9989-4537-B23A-71313D3D7019}" xr6:coauthVersionLast="47" xr6:coauthVersionMax="47" xr10:uidLastSave="{00000000-0000-0000-0000-000000000000}"/>
  <bookViews>
    <workbookView xWindow="-120" yWindow="-120" windowWidth="29040" windowHeight="15840" xr2:uid="{00000000-000D-0000-FFFF-FFFF00000000}"/>
  </bookViews>
  <sheets>
    <sheet name="DQE_Lot n°02" sheetId="1" r:id="rId1"/>
  </sheets>
  <definedNames>
    <definedName name="_xlnm.Print_Area" localSheetId="0">'DQE_Lot n°02'!$A$1:$F$16</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H15" i="1" l="1"/>
  <c r="G15" i="1"/>
  <c r="G10" i="1"/>
  <c r="H10" i="1"/>
  <c r="G11" i="1"/>
  <c r="H11" i="1"/>
  <c r="G12" i="1"/>
  <c r="H12" i="1"/>
  <c r="G13" i="1"/>
  <c r="H13" i="1"/>
  <c r="G14" i="1"/>
  <c r="H14" i="1"/>
  <c r="H9" i="1"/>
  <c r="G9" i="1"/>
  <c r="H8" i="1"/>
  <c r="G8" i="1"/>
</calcChain>
</file>

<file path=xl/sharedStrings.xml><?xml version="1.0" encoding="utf-8"?>
<sst xmlns="http://schemas.openxmlformats.org/spreadsheetml/2006/main" count="22" uniqueCount="18">
  <si>
    <t>Objet</t>
  </si>
  <si>
    <t xml:space="preserve">1 ensemble </t>
  </si>
  <si>
    <t>Assistance technique annuelle (pour 12 mois)</t>
  </si>
  <si>
    <t>Hébergement, paramétrage et administration, mise à jour de la solution (pour 12 mois)</t>
  </si>
  <si>
    <t>Support technique 5j/7 de 09h00 à 17h00 (pour 12 mois)</t>
  </si>
  <si>
    <t>Unité</t>
  </si>
  <si>
    <t>Prix unitaire € HT</t>
  </si>
  <si>
    <t>Prix unitaire € TTC</t>
  </si>
  <si>
    <t xml:space="preserve">Quantité </t>
  </si>
  <si>
    <t>Prix total € HT</t>
  </si>
  <si>
    <t>Prix total € TTC</t>
  </si>
  <si>
    <t>Licences pour 10 administrateurs maximum</t>
  </si>
  <si>
    <t xml:space="preserve">
Marché n°2026CYCPU0F17
Fourniture d’accès aux plateformes d’apprentissage des langues étrangères pour CY Cergy Paris Université
Lot n°02 : Apprentissage des langues européennes enseignées dans le secondaire 
Détail quantitatif estimatif (DQE)</t>
  </si>
  <si>
    <t>1 à moins de 200 licences individuelles (pour 12 mois) avec accès aux tests de positionnement</t>
  </si>
  <si>
    <t>400 à moins de 600 licences individuelles (pour 12 mois) avec accès aux tests de positionnement</t>
  </si>
  <si>
    <t>TOTAL</t>
  </si>
  <si>
    <t>Important :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 tableau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</si>
  <si>
    <t xml:space="preserve">Formation administrateur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</si>
</sst>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8"/>
      </right>
      <top style="medium">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style="medium">
        <color indexed="8"/>
      </left>
      <right style="thin">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6">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0" borderId="1"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7" fillId="0" borderId="10" xfId="1" applyFont="1" applyBorder="1" applyAlignment="1">
      <alignment horizontal="center" vertical="center" wrapText="1"/>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6" xfId="1" applyFont="1" applyBorder="1" applyAlignment="1">
      <alignment horizontal="center" vertical="center"/>
    </xf>
    <xf numFmtId="0" fontId="7" fillId="0" borderId="14" xfId="1" applyFont="1" applyBorder="1" applyAlignment="1">
      <alignment horizontal="center" vertical="center"/>
    </xf>
    <xf numFmtId="0" fontId="7" fillId="0" borderId="17" xfId="1" applyFont="1" applyBorder="1" applyAlignment="1">
      <alignment horizontal="center" vertical="center" wrapText="1"/>
    </xf>
    <xf numFmtId="0" fontId="5" fillId="0" borderId="18" xfId="1" applyFont="1" applyBorder="1" applyAlignment="1">
      <alignment horizontal="left" vertical="center"/>
    </xf>
    <xf numFmtId="0" fontId="5" fillId="0" borderId="11" xfId="1" applyFont="1" applyBorder="1" applyAlignment="1">
      <alignment horizontal="center" vertical="center"/>
    </xf>
    <xf numFmtId="0" fontId="5" fillId="0" borderId="11" xfId="1" applyFont="1" applyBorder="1" applyAlignment="1">
      <alignment vertical="center"/>
    </xf>
    <xf numFmtId="0" fontId="5" fillId="0" borderId="9" xfId="1" applyFont="1" applyBorder="1" applyAlignment="1">
      <alignment horizontal="center"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5" fillId="2" borderId="15"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9" xfId="1" applyFont="1" applyFill="1" applyBorder="1" applyAlignment="1">
      <alignment horizontal="center" vertical="center"/>
    </xf>
    <xf numFmtId="0" fontId="5" fillId="2" borderId="7" xfId="1" applyFont="1" applyFill="1" applyBorder="1" applyAlignment="1">
      <alignment horizontal="left" vertical="center"/>
    </xf>
    <xf numFmtId="0" fontId="7" fillId="0" borderId="20" xfId="1" applyFont="1" applyBorder="1" applyAlignment="1">
      <alignment horizontal="right" vertical="center"/>
    </xf>
    <xf numFmtId="0" fontId="7" fillId="0" borderId="21" xfId="1" applyFont="1" applyBorder="1" applyAlignment="1">
      <alignment horizontal="right" vertical="center"/>
    </xf>
    <xf numFmtId="0" fontId="7" fillId="0" borderId="14" xfId="1" applyFont="1" applyBorder="1" applyAlignment="1">
      <alignment horizontal="right" vertical="center"/>
    </xf>
    <xf numFmtId="0" fontId="7" fillId="0" borderId="22" xfId="1" applyFont="1" applyBorder="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7022647</xdr:colOff>
      <xdr:row>2</xdr:row>
      <xdr:rowOff>195943</xdr:rowOff>
    </xdr:from>
    <xdr:to>
      <xdr:col>2</xdr:col>
      <xdr:colOff>311410</xdr:colOff>
      <xdr:row>2</xdr:row>
      <xdr:rowOff>662668</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3826" y="576943"/>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15"/>
  <sheetViews>
    <sheetView tabSelected="1" zoomScale="85" zoomScaleNormal="85" zoomScalePageLayoutView="125" workbookViewId="0">
      <selection activeCell="B12" sqref="B12"/>
    </sheetView>
  </sheetViews>
  <sheetFormatPr baseColWidth="10" defaultColWidth="10.7109375" defaultRowHeight="15" x14ac:dyDescent="0.2"/>
  <cols>
    <col min="1" max="1" width="10.7109375" style="1"/>
    <col min="2" max="2" width="118.85546875" style="4" customWidth="1"/>
    <col min="3" max="3" width="28.140625" style="13" customWidth="1"/>
    <col min="4" max="5" width="14.85546875" style="1" customWidth="1"/>
    <col min="6" max="6" width="21.28515625" style="1" customWidth="1"/>
    <col min="7" max="7" width="15.5703125" style="1" customWidth="1"/>
    <col min="8" max="8" width="15.140625" style="1" customWidth="1"/>
    <col min="9" max="16384" width="10.7109375" style="1"/>
  </cols>
  <sheetData>
    <row r="3" spans="2:8" ht="216.75" customHeight="1" x14ac:dyDescent="0.2">
      <c r="B3" s="27" t="s">
        <v>12</v>
      </c>
      <c r="C3" s="27"/>
      <c r="D3" s="27"/>
      <c r="E3" s="27"/>
      <c r="F3" s="27"/>
      <c r="G3" s="27"/>
      <c r="H3" s="27"/>
    </row>
    <row r="4" spans="2:8" ht="15" customHeight="1" x14ac:dyDescent="0.2">
      <c r="B4" s="2"/>
      <c r="C4" s="3"/>
      <c r="D4" s="3"/>
      <c r="E4" s="3"/>
    </row>
    <row r="5" spans="2:8" ht="234" customHeight="1" x14ac:dyDescent="0.2">
      <c r="B5" s="26" t="s">
        <v>16</v>
      </c>
      <c r="C5" s="26"/>
      <c r="D5" s="26"/>
      <c r="E5" s="26"/>
      <c r="F5" s="26"/>
      <c r="G5" s="26"/>
      <c r="H5" s="26"/>
    </row>
    <row r="6" spans="2:8" ht="15.75" thickBot="1" x14ac:dyDescent="0.25"/>
    <row r="7" spans="2:8" ht="54.4" customHeight="1" thickBot="1" x14ac:dyDescent="0.25">
      <c r="B7" s="5" t="s">
        <v>0</v>
      </c>
      <c r="C7" s="6" t="s">
        <v>5</v>
      </c>
      <c r="D7" s="6" t="s">
        <v>6</v>
      </c>
      <c r="E7" s="21" t="s">
        <v>7</v>
      </c>
      <c r="F7" s="20" t="s">
        <v>8</v>
      </c>
      <c r="G7" s="16" t="s">
        <v>9</v>
      </c>
      <c r="H7" s="7" t="s">
        <v>10</v>
      </c>
    </row>
    <row r="8" spans="2:8" s="8" customFormat="1" ht="30" customHeight="1" x14ac:dyDescent="0.2">
      <c r="B8" s="22" t="s">
        <v>13</v>
      </c>
      <c r="C8" s="23" t="s">
        <v>1</v>
      </c>
      <c r="D8" s="24"/>
      <c r="E8" s="24"/>
      <c r="F8" s="28">
        <v>1</v>
      </c>
      <c r="G8" s="17">
        <f>F8*D8</f>
        <v>0</v>
      </c>
      <c r="H8" s="18">
        <f>F8*E8</f>
        <v>0</v>
      </c>
    </row>
    <row r="9" spans="2:8" s="8" customFormat="1" ht="30" customHeight="1" x14ac:dyDescent="0.2">
      <c r="B9" s="9" t="s">
        <v>14</v>
      </c>
      <c r="C9" s="12" t="s">
        <v>1</v>
      </c>
      <c r="D9" s="10"/>
      <c r="E9" s="10"/>
      <c r="F9" s="29">
        <v>1</v>
      </c>
      <c r="G9" s="12">
        <f t="shared" ref="G9" si="0">F9*D9</f>
        <v>0</v>
      </c>
      <c r="H9" s="19">
        <f t="shared" ref="H9" si="1">F9*E9</f>
        <v>0</v>
      </c>
    </row>
    <row r="10" spans="2:8" s="8" customFormat="1" ht="30" customHeight="1" x14ac:dyDescent="0.2">
      <c r="B10" s="11" t="s">
        <v>11</v>
      </c>
      <c r="C10" s="12" t="s">
        <v>1</v>
      </c>
      <c r="D10" s="10"/>
      <c r="E10" s="10"/>
      <c r="F10" s="29">
        <v>1</v>
      </c>
      <c r="G10" s="12">
        <f t="shared" ref="G10:G14" si="2">F10*D10</f>
        <v>0</v>
      </c>
      <c r="H10" s="19">
        <f t="shared" ref="H10:H14" si="3">F10*E10</f>
        <v>0</v>
      </c>
    </row>
    <row r="11" spans="2:8" s="8" customFormat="1" ht="30" customHeight="1" x14ac:dyDescent="0.2">
      <c r="B11" s="11" t="s">
        <v>2</v>
      </c>
      <c r="C11" s="12">
        <v>1</v>
      </c>
      <c r="D11" s="10"/>
      <c r="E11" s="10"/>
      <c r="F11" s="29">
        <v>1</v>
      </c>
      <c r="G11" s="12">
        <f t="shared" si="2"/>
        <v>0</v>
      </c>
      <c r="H11" s="19">
        <f t="shared" si="3"/>
        <v>0</v>
      </c>
    </row>
    <row r="12" spans="2:8" s="8" customFormat="1" ht="30" customHeight="1" x14ac:dyDescent="0.2">
      <c r="B12" s="11" t="s">
        <v>17</v>
      </c>
      <c r="C12" s="12">
        <v>1</v>
      </c>
      <c r="D12" s="10"/>
      <c r="E12" s="10"/>
      <c r="F12" s="29">
        <v>10</v>
      </c>
      <c r="G12" s="12">
        <f t="shared" si="2"/>
        <v>0</v>
      </c>
      <c r="H12" s="19">
        <f t="shared" si="3"/>
        <v>0</v>
      </c>
    </row>
    <row r="13" spans="2:8" s="8" customFormat="1" ht="30" customHeight="1" x14ac:dyDescent="0.2">
      <c r="B13" s="11" t="s">
        <v>3</v>
      </c>
      <c r="C13" s="12" t="s">
        <v>1</v>
      </c>
      <c r="D13" s="10"/>
      <c r="E13" s="10"/>
      <c r="F13" s="29">
        <v>1</v>
      </c>
      <c r="G13" s="12">
        <f t="shared" si="2"/>
        <v>0</v>
      </c>
      <c r="H13" s="19">
        <f t="shared" si="3"/>
        <v>0</v>
      </c>
    </row>
    <row r="14" spans="2:8" s="8" customFormat="1" ht="30" customHeight="1" thickBot="1" x14ac:dyDescent="0.25">
      <c r="B14" s="31" t="s">
        <v>4</v>
      </c>
      <c r="C14" s="14" t="s">
        <v>1</v>
      </c>
      <c r="D14" s="15"/>
      <c r="E14" s="15"/>
      <c r="F14" s="30">
        <v>1</v>
      </c>
      <c r="G14" s="14">
        <f t="shared" si="2"/>
        <v>0</v>
      </c>
      <c r="H14" s="25">
        <f t="shared" si="3"/>
        <v>0</v>
      </c>
    </row>
    <row r="15" spans="2:8" ht="30" customHeight="1" thickBot="1" x14ac:dyDescent="0.25">
      <c r="B15" s="32" t="s">
        <v>15</v>
      </c>
      <c r="C15" s="33"/>
      <c r="D15" s="33"/>
      <c r="E15" s="33"/>
      <c r="F15" s="34"/>
      <c r="G15" s="35">
        <f>SUM(G8:G14)</f>
        <v>0</v>
      </c>
      <c r="H15" s="20">
        <f>SUM(H8:H14)</f>
        <v>0</v>
      </c>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3">
    <mergeCell ref="B5:H5"/>
    <mergeCell ref="B3:H3"/>
    <mergeCell ref="B15:F15"/>
  </mergeCells>
  <pageMargins left="0.7" right="0.7" top="0.75" bottom="0.75" header="0.51180555555555551" footer="0.51180555555555551"/>
  <pageSetup paperSize="9" scale="67" firstPageNumber="0" fitToHeight="0" orientation="landscape" r:id="rId1"/>
  <rowBreaks count="1" manualBreakCount="1">
    <brk id="18"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2.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DQE_Lot n°02</vt:lpstr>
      <vt:lpstr>'DQE_Lot n°02'!Zone_d_impression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2017-10-05T09:35:35Z</cp:lastPrinted>
  <dcterms:created xsi:type="dcterms:W3CDTF">2014-11-12T09:23:53Z</dcterms:created>
  <dcterms:modified xsi:type="dcterms:W3CDTF">2026-05-19T08:43:40Z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